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<sst xmlns="http://schemas.openxmlformats.org/spreadsheetml/2006/main" count="1790" uniqueCount="1209">
  <si>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</si>
  <si>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</si>
  <si>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</si>
  <si>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</si>
  <si>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</si>
  <si>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</si>
  <si>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</si>
  <si>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</si>
  <si>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</si>
  <si>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</si>
  <si>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</si>
  <si>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</si>
  <si>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</si>
  <si>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</si>
  <si>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</si>
  <si>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</si>
  <si>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</si>
  <si>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</si>
  <si>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</si>
  <si>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</si>
  <si>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</si>
  <si>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</si>
  <si>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</si>
  <si>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</si>
  <si>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</si>
  <si>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</si>
  <si>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</si>
  <si>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</si>
  <si>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</si>
  <si>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</si>
  <si>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</si>
  <si>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</si>
  <si>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</si>
  <si>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</si>
  <si>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</si>
  <si>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</si>
  <si>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</si>
  <si>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</si>
  <si>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</si>
  <si>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</si>
  <si>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</si>
  <si>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</si>
  <si>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</si>
  <si>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</si>
  <si>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</si>
  <si>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</si>
  <si>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</si>
  <si>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</si>
  <si>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</si>
  <si>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</si>
  <si>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</si>
  <si>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</si>
  <si>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</si>
  <si>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</si>
  <si>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</si>
  <si>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</si>
  <si>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</si>
  <si>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</si>
  <si>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</si>
  <si>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</si>
  <si>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</si>
  <si>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</si>
  <si>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</si>
  <si>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</si>
  <si>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</si>
  <si>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</si>
  <si>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</si>
  <si>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</si>
  <si>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</si>
  <si>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</si>
  <si>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</si>
  <si>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</si>
  <si>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</si>
  <si>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</si>
  <si>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</si>
  <si>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</si>
  <si>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</si>
  <si>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</si>
  <si>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</si>
  <si>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</si>
  <si>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</si>
  <si>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</si>
  <si>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</si>
  <si>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</si>
  <si>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</si>
  <si>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</si>
  <si>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</si>
  <si>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</si>
  <si>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</si>
  <si>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</si>
  <si>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</si>
  <si>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</si>
  <si>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</si>
  <si>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</si>
  <si>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</si>
  <si>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</si>
  <si>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</si>
  <si>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</si>
  <si>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</si>
  <si>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</si>
  <si>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</si>
  <si>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</si>
  <si>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</si>
  <si>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</si>
  <si>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</si>
  <si>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</si>
  <si>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</si>
  <si>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</si>
  <si>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</si>
  <si>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</si>
  <si>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</si>
  <si>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</si>
  <si>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</si>
  <si>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</si>
  <si>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</si>
  <si>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</si>
  <si>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</si>
  <si>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</si>
  <si>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</si>
  <si>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</si>
  <si>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</si>
  <si>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</si>
  <si>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</si>
  <si>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</si>
  <si>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</si>
  <si>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</si>
  <si>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</si>
  <si>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</si>
  <si>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</si>
  <si>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</si>
  <si>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</si>
  <si>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</si>
  <si>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</si>
  <si>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</si>
  <si>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</si>
  <si>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</si>
  <si>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</si>
  <si>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</si>
  <si>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</si>
  <si>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</si>
  <si>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</si>
  <si>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</si>
  <si>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</si>
  <si>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</si>
  <si>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</si>
  <si>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</si>
  <si>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</si>
  <si>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</si>
  <si>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</si>
  <si>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</si>
  <si>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</si>
  <si>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</si>
  <si>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</si>
  <si>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</si>
  <si>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</si>
  <si>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</si>
  <si>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</si>
  <si>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</si>
  <si>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</si>
  <si>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</si>
  <si>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</si>
  <si>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</si>
  <si>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</si>
  <si>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</si>
  <si>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</si>
  <si>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</si>
  <si>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</si>
  <si>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</si>
  <si>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</si>
  <si>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</si>
  <si>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</si>
  <si>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</si>
  <si>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</si>
  <si>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</si>
  <si>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</si>
  <si>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</si>
  <si>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</si>
  <si>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</si>
  <si>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</si>
  <si>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</si>
  <si>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</si>
  <si>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</si>
  <si>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</si>
  <si>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</si>
  <si>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</si>
  <si>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</si>
  <si>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</si>
  <si>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</si>
  <si>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</si>
  <si>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</si>
  <si>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</si>
  <si>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</si>
  <si>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</si>
  <si>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</si>
  <si>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</si>
  <si>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</si>
  <si>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</si>
  <si>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</si>
  <si>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</si>
  <si>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</si>
  <si>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</si>
  <si>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</si>
  <si>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</si>
  <si>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</si>
  <si>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</si>
  <si>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</si>
  <si>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</si>
  <si>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</si>
  <si>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</si>
  <si>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</si>
  <si>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</si>
  <si>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</si>
  <si>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</si>
  <si>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</si>
  <si>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</si>
  <si>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</si>
  <si>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</si>
  <si>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</si>
  <si>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</si>
  <si>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</si>
  <si>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</si>
  <si>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</si>
  <si>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</si>
  <si>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</si>
  <si>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</si>
  <si>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</si>
  <si>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</si>
  <si>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</si>
  <si>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</si>
  <si>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</si>
  <si>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</si>
  <si>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</si>
  <si>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</si>
  <si>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</si>
  <si>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</si>
  <si>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</si>
  <si>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</si>
  <si>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</si>
  <si>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</si>
  <si>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</si>
  <si>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</si>
  <si>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</si>
  <si>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</si>
  <si>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</si>
  <si>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</si>
  <si>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</si>
  <si>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</si>
  <si>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</si>
  <si>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</si>
  <si>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</si>
  <si>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</si>
  <si>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</si>
  <si>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</si>
  <si>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</si>
  <si>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</si>
  <si>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</si>
  <si>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</si>
  <si>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</si>
  <si>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</si>
  <si>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</si>
  <si>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</si>
  <si>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</si>
  <si>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</si>
  <si>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</si>
  <si>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</si>
  <si>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</si>
  <si>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</si>
  <si>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</si>
  <si>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</si>
  <si>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</si>
  <si>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</si>
  <si>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</si>
  <si>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</si>
  <si>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</si>
  <si>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</si>
  <si>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</si>
  <si>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</si>
  <si>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</si>
  <si>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</si>
  <si>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</si>
  <si>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</si>
  <si>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</si>
  <si>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</si>
  <si>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</si>
  <si>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</si>
  <si>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</si>
  <si>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</si>
  <si>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</si>
  <si>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</si>
  <si>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</si>
  <si>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</si>
  <si>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</si>
  <si>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</si>
  <si>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</si>
  <si>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</si>
  <si>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</si>
  <si>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</si>
  <si>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</si>
  <si>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</si>
  <si>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</si>
  <si>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</si>
  <si>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</si>
  <si>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</si>
  <si>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</si>
  <si>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</si>
  <si>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</si>
  <si>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</si>
  <si>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</si>
  <si>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</si>
  <si>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</si>
  <si>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</si>
  <si>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</si>
  <si>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</si>
  <si>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</si>
  <si>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</si>
  <si>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</si>
  <si>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</si>
  <si>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</si>
  <si>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</si>
  <si>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</si>
  <si>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</si>
  <si>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</si>
  <si>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</si>
  <si>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</si>
  <si>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</si>
  <si>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</si>
  <si>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</si>
  <si>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</si>
  <si>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</si>
  <si>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</si>
  <si>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</si>
  <si>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</si>
  <si>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</si>
  <si>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</si>
  <si>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</si>
  <si>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</si>
  <si>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</si>
  <si>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</si>
  <si>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</si>
  <si>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</si>
  <si>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</si>
  <si>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</si>
  <si>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</si>
  <si>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</si>
  <si>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</si>
  <si>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</si>
  <si>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</si>
  <si>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</si>
  <si>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</si>
  <si>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</si>
  <si>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</si>
  <si>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</si>
  <si>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</si>
  <si>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</si>
  <si>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</si>
  <si>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</si>
  <si>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</si>
  <si>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</si>
  <si>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</si>
  <si>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</si>
  <si>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</si>
  <si>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</si>
  <si>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</si>
  <si>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</si>
  <si>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</si>
  <si>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</si>
  <si>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</si>
  <si>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</si>
  <si>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</si>
  <si>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</si>
  <si>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</si>
  <si>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</si>
  <si>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</si>
  <si>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</si>
  <si>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</si>
  <si>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</si>
  <si>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</si>
  <si>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</si>
  <si>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</si>
  <si>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</si>
  <si>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</si>
  <si>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</si>
  <si>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</si>
  <si>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</si>
  <si>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</si>
  <si>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</si>
  <si>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</si>
  <si>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</si>
  <si>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</si>
  <si>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</si>
  <si>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</si>
  <si>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</si>
  <si>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</si>
  <si>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</si>
  <si>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</si>
  <si>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</si>
  <si>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</si>
  <si>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</si>
  <si>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</si>
  <si>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</si>
  <si>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</si>
  <si>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</si>
  <si>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</si>
  <si>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</si>
  <si>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</si>
  <si>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</si>
  <si>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</si>
  <si>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</si>
  <si>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</si>
  <si>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</si>
  <si>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</si>
  <si>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</si>
  <si>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</si>
  <si>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</si>
  <si>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</si>
  <si>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</si>
  <si>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</si>
  <si>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</si>
  <si>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</si>
  <si>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</si>
  <si>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</si>
  <si>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</si>
  <si>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</si>
  <si>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</si>
  <si>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</si>
  <si>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</si>
  <si>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</si>
  <si>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</si>
  <si>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</si>
  <si>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</si>
  <si>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</si>
  <si>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</si>
  <si>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</si>
  <si>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</si>
  <si>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</si>
  <si>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</si>
  <si>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</si>
  <si>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</si>
  <si>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</si>
  <si>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</si>
  <si>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</si>
  <si>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</si>
  <si>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</si>
  <si>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</si>
  <si>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</si>
  <si>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</si>
  <si>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</si>
  <si>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</si>
  <si>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</si>
  <si>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</si>
  <si>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</si>
  <si>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</si>
  <si>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</si>
  <si>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</si>
  <si>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</si>
  <si>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</si>
  <si>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</si>
  <si>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</si>
  <si>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</si>
  <si>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</si>
  <si>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</si>
  <si>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</si>
  <si>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</si>
  <si>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</si>
  <si>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</si>
  <si>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</si>
  <si>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</si>
  <si>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</si>
  <si>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</si>
  <si>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</si>
  <si>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</si>
  <si>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</si>
  <si>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</si>
  <si>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</si>
  <si>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</si>
  <si>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</si>
  <si>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</si>
  <si>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</si>
  <si>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</si>
  <si>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</si>
  <si>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</si>
  <si>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</si>
  <si>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</si>
  <si>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</si>
  <si>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</si>
  <si>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</si>
  <si>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</si>
  <si>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</si>
  <si>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</si>
  <si>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</si>
  <si>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</si>
  <si>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</si>
  <si>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</si>
  <si>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</si>
  <si>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</si>
  <si>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</si>
  <si>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</si>
  <si>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</si>
  <si>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</si>
  <si>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</si>
  <si>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</si>
  <si>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</si>
  <si>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</si>
  <si>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</si>
  <si>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</si>
  <si>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</si>
  <si>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</si>
  <si>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</si>
  <si>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</si>
  <si>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</si>
  <si>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</si>
  <si>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</si>
  <si>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</si>
  <si>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</si>
  <si>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</si>
  <si>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</si>
  <si>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</si>
  <si>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</si>
  <si>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</si>
  <si>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</si>
  <si>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</si>
  <si>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</si>
  <si>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</si>
  <si>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</si>
  <si>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</si>
  <si>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</si>
  <si>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</si>
  <si>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</si>
  <si>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</si>
  <si>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</si>
  <si>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</si>
  <si>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</si>
  <si>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</si>
  <si>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</si>
  <si>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</si>
  <si>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</si>
  <si>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</si>
  <si>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</si>
  <si>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</si>
  <si>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</si>
  <si>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</si>
  <si>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</si>
  <si>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</si>
  <si>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</si>
  <si>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</si>
  <si>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</si>
  <si>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</si>
  <si>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</si>
  <si>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</si>
  <si>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</si>
  <si>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</si>
  <si>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</si>
  <si>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</si>
  <si>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</si>
  <si>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</si>
  <si>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</si>
  <si>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</si>
  <si>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</si>
  <si>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</si>
  <si>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</si>
  <si>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</si>
  <si>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</si>
  <si>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</si>
  <si>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</si>
  <si>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</si>
  <si>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</si>
  <si>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</si>
  <si>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</si>
  <si>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</si>
  <si>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</si>
  <si>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</si>
  <si>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</si>
  <si>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</si>
  <si>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</si>
  <si>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</si>
  <si>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</si>
  <si>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</si>
  <si>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</si>
  <si>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</si>
  <si>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</si>
  <si>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</si>
  <si>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</si>
  <si>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</si>
  <si>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</si>
  <si>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</si>
  <si>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</si>
  <si>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</si>
  <si>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</si>
  <si>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</si>
  <si>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</si>
  <si>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</si>
  <si>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</si>
  <si>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</si>
  <si>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</si>
  <si>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</si>
  <si>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</si>
  <si>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</si>
  <si>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</si>
  <si>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</si>
  <si>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</si>
  <si>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</si>
  <si>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</si>
  <si>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</si>
  <si>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</si>
  <si>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</si>
  <si>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</si>
  <si>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</si>
  <si>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</si>
  <si>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</si>
  <si>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</si>
  <si>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</si>
  <si>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</si>
  <si>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</si>
  <si>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</si>
  <si>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</si>
  <si>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</si>
  <si>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</si>
  <si>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</si>
  <si>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</si>
  <si>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</si>
  <si>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</si>
  <si>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</si>
  <si>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</si>
  <si>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</si>
  <si>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</si>
  <si>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</si>
  <si>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</si>
  <si>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</si>
  <si>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</si>
  <si>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</si>
  <si>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</si>
  <si>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</si>
  <si>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</si>
  <si>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</si>
  <si>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</si>
  <si>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</si>
  <si>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</si>
  <si>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</si>
  <si>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</si>
  <si>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</si>
  <si>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</si>
  <si>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</si>
  <si>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</si>
  <si>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</si>
  <si>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</si>
  <si>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</si>
  <si>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</si>
  <si>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</si>
  <si>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</si>
  <si>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</si>
  <si>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</si>
  <si>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</si>
  <si>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</si>
  <si>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</si>
  <si>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</si>
  <si>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</si>
  <si>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</si>
  <si>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</si>
  <si>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</si>
  <si>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</si>
  <si>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</si>
  <si>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</si>
  <si>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</si>
  <si>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</si>
  <si>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</si>
  <si>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</si>
  <si>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</si>
  <si>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</si>
  <si>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</si>
  <si>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</si>
  <si>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</si>
  <si>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</si>
  <si>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</si>
  <si>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</si>
  <si>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</si>
  <si>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</si>
  <si>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</si>
  <si>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</si>
  <si>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</si>
  <si>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</si>
  <si>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</si>
  <si>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</si>
  <si>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</si>
  <si>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</si>
  <si>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</si>
  <si>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</si>
  <si>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</si>
  <si>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</si>
  <si>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</si>
  <si>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</si>
  <si>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</si>
  <si>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</si>
  <si>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</si>
  <si>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</si>
  <si>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</si>
  <si>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</si>
  <si>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</si>
  <si>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</si>
  <si>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</si>
  <si>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</si>
  <si>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</si>
  <si>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</si>
  <si>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</si>
  <si>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</si>
  <si>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</si>
  <si>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</si>
  <si>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</si>
  <si>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</si>
  <si>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</si>
  <si>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</si>
  <si>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</si>
  <si>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</si>
  <si>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</si>
  <si>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</si>
  <si>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</si>
  <si>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</si>
  <si>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</si>
  <si>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</si>
  <si>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</si>
  <si>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</si>
  <si>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</si>
  <si>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</si>
  <si>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</si>
  <si>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</si>
  <si>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</si>
  <si>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</si>
  <si>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</si>
  <si>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</si>
  <si>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</si>
  <si>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</si>
  <si>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</si>
  <si>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</si>
  <si>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</si>
  <si>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</si>
  <si>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</si>
  <si>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</si>
  <si>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</si>
  <si>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</si>
  <si>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</si>
  <si>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</si>
  <si>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</si>
  <si>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</si>
  <si>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</si>
  <si>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</si>
  <si>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</si>
  <si>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</si>
  <si>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</si>
  <si>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</si>
  <si>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</si>
  <si>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</si>
  <si>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</si>
  <si>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</si>
  <si>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</si>
  <si>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</si>
  <si>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</si>
  <si>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</si>
  <si>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</si>
  <si>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</si>
  <si>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</si>
  <si>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</si>
  <si>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</si>
  <si>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</si>
  <si>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</si>
  <si>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</si>
  <si>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</si>
  <si>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</si>
  <si>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</si>
  <si>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</si>
  <si>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</si>
  <si>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</si>
  <si>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</si>
  <si>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</si>
  <si>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</si>
  <si>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</si>
  <si>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</si>
  <si>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</si>
  <si>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</si>
  <si>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</si>
  <si>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</si>
  <si>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</si>
  <si>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</si>
  <si>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</si>
  <si>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</si>
  <si>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</si>
  <si>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</si>
  <si>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</si>
  <si>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</si>
  <si>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</si>
  <si>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</si>
  <si>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</si>
  <si>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</si>
  <si>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</si>
  <si>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</si>
  <si>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</si>
  <si>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</si>
  <si>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</si>
  <si>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</si>
  <si>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</si>
  <si>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</si>
  <si>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</si>
  <si>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</si>
  <si>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</si>
  <si>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</si>
  <si>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</si>
  <si>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</si>
  <si>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</si>
  <si>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</si>
  <si>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</si>
  <si>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</si>
  <si>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</si>
  <si>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</si>
  <si>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</si>
  <si>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</si>
  <si>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</si>
  <si>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</si>
  <si>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</si>
  <si>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</si>
  <si>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</si>
  <si>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</si>
  <si>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</si>
  <si>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</si>
  <si>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</si>
  <si>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</si>
  <si>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</si>
  <si>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</si>
  <si>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</si>
  <si>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</si>
  <si>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</si>
  <si>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</si>
  <si>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</si>
  <si>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</si>
  <si>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</si>
  <si>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</si>
  <si>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</si>
  <si>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</si>
  <si>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</si>
  <si>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</si>
  <si>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</si>
  <si>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</si>
  <si>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</si>
  <si>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</si>
  <si>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</si>
  <si>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</si>
  <si>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</si>
  <si>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</si>
  <si>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</si>
  <si>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</si>
  <si>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</si>
  <si>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</si>
  <si>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</si>
  <si>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</si>
  <si>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</si>
  <si>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</si>
  <si>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</si>
  <si>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</si>
  <si>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</si>
  <si>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</si>
  <si>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</si>
  <si>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</si>
  <si>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</si>
  <si>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</si>
  <si>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</si>
  <si>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</si>
  <si>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</si>
  <si>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</si>
  <si>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</si>
  <si>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</si>
  <si>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</si>
  <si>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</si>
  <si>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</si>
  <si>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</si>
  <si>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</si>
  <si>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</si>
  <si>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</si>
  <si>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</si>
  <si>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</si>
  <si>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</si>
  <si>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</si>
  <si>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</si>
  <si>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</si>
  <si>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</si>
  <si>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</si>
  <si>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</si>
  <si>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</si>
  <si>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</si>
  <si>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</si>
  <si>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</si>
  <si>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</si>
  <si>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</si>
  <si>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</si>
  <si>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</si>
  <si>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</si>
  <si>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</si>
  <si>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</si>
  <si>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</si>
  <si>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</si>
  <si>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</si>
  <si>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</si>
  <si>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</si>
  <si>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</si>
  <si>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</si>
  <si>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</si>
  <si>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</si>
  <si>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</si>
  <si>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</si>
  <si>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</si>
  <si>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</si>
  <si>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</si>
  <si>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</si>
  <si>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</si>
  <si>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</si>
  <si>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</si>
  <si>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</si>
  <si>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</si>
  <si>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</si>
  <si>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</si>
  <si>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</si>
  <si>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</si>
  <si>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</si>
  <si>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</si>
  <si>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</si>
  <si>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</si>
  <si>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</si>
  <si>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</si>
  <si>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</si>
  <si>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</si>
  <si>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</si>
  <si>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</si>
  <si>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</si>
  <si>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</si>
  <si>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</si>
  <si>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</si>
  <si>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</si>
  <si>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</si>
  <si>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</si>
  <si>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</si>
  <si>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</si>
  <si>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</si>
  <si>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</si>
  <si>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</si>
  <si>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</si>
  <si>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</si>
  <si>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</si>
  <si>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</si>
  <si>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</si>
  <si>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</si>
  <si>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</si>
  <si>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</si>
  <si>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</si>
  <si>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</si>
  <si>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</si>
  <si>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</si>
  <si>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</si>
  <si>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</si>
  <si>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</si>
  <si>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</si>
  <si>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</si>
  <si>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</si>
  <si>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</si>
  <si>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</si>
  <si>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</si>
  <si>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</si>
  <si>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</si>
  <si>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</si>
  <si>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</si>
  <si>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</si>
  <si>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</si>
  <si>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</si>
  <si>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</si>
  <si>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</si>
  <si>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</si>
  <si>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</si>
  <si>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</si>
  <si>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</si>
  <si>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</si>
  <si>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</si>
  <si>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</si>
  <si>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</si>
  <si>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</si>
  <si>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</si>
  <si>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</si>
  <si>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</si>
  <si>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</si>
  <si>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</si>
  <si>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</si>
  <si>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</si>
  <si>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</si>
  <si>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</si>
  <si>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</si>
  <si>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</si>
  <si>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</si>
  <si>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</si>
  <si>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</si>
  <si>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</si>
  <si>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</si>
  <si>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</si>
  <si>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</si>
  <si>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</si>
  <si>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</si>
  <si>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</si>
  <si>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</si>
  <si>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</si>
  <si>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</si>
  <si>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</si>
  <si>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</si>
  <si>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</si>
  <si>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</si>
  <si>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</si>
  <si>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</si>
  <si>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</si>
  <si>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</si>
  <si>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</si>
  <si>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</si>
  <si>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</si>
  <si>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</si>
  <si>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</si>
  <si>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</si>
  <si>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</si>
  <si>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</si>
  <si>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</si>
  <si>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</si>
  <si>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</si>
  <si>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</si>
  <si>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</si>
  <si>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</si>
  <si>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</si>
  <si>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</si>
  <si>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</si>
  <si>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</si>
  <si>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</si>
  <si>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</si>
  <si>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</si>
  <si>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</si>
  <si>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</si>
  <si>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</si>
  <si>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</si>
  <si>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</si>
  <si>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</si>
  <si>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</si>
  <si>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</si>
  <si>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</si>
  <si>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</si>
  <si>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</si>
  <si>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</si>
  <si>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</si>
  <si>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</si>
  <si>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</si>
  <si>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</si>
  <si>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</si>
  <si>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</si>
  <si>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</si>
  <si>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</si>
  <si>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</si>
  <si>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</si>
  <si>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</si>
  <si>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</si>
  <si>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</si>
  <si>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</si>
  <si>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</si>
  <si>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</si>
  <si>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</si>
  <si>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</si>
  <si>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</si>
  <si>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</si>
  <si>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</si>
  <si>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</si>
  <si>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</si>
  <si>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</si>
  <si>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</si>
  <si>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</si>
  <si>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</si>
  <si>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</si>
  <si>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</si>
  <si>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</si>
  <si>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</si>
  <si>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</si>
  <si>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</si>
  <si>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</si>
  <si>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</si>
  <si>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</si>
  <si>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</si>
  <si>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</si>
  <si>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</si>
  <si>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</si>
  <si>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</si>
  <si>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</si>
  <si>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</si>
  <si>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</si>
  <si>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</si>
  <si>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</si>
  <si>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</si>
  <si>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</si>
  <si>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</si>
  <si>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</si>
  <si>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</si>
  <si>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</si>
  <si>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</si>
  <si>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</si>
  <si>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</si>
  <si>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</si>
  <si>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</si>
  <si>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</si>
  <si>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</si>
  <si>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</si>
  <si>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</si>
  <si>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</si>
  <si>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</si>
  <si>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</si>
  <si>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</si>
  <si>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</si>
  <si>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</si>
  <si>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</si>
  <si>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</si>
  <si>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</si>
  <si>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</si>
  <si>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</si>
  <si>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</si>
  <si>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</si>
  <si>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</si>
  <si>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</si>
  <si>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</si>
  <si>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</si>
  <si>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</si>
  <si>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</si>
  <si>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</si>
  <si>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</si>
  <si>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</si>
  <si>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</si>
  <si>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</si>
  <si>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</si>
  <si>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</si>
  <si>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</si>
  <si>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</si>
  <si>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</si>
  <si>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</si>
  <si>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</si>
  <si>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</si>
  <si>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</si>
  <si>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</si>
  <si>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</si>
  <si>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</si>
  <si>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</si>
  <si>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</si>
  <si>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</si>
  <si>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</si>
  <si>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</si>
  <si>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</si>
  <si>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</si>
  <si>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</si>
  <si>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</si>
  <si>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</si>
  <si>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</si>
  <si>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</si>
  <si>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</si>
  <si>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</si>
  <si>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</si>
  <si>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</si>
  <si>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</si>
  <si>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</si>
  <si>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</si>
  <si>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</si>
  <si>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</si>
  <si>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</si>
  <si>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</si>
  <si>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</si>
  <si>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</si>
  <si>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</si>
  <si>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</si>
  <si>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</si>
  <si>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</si>
  <si>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</si>
  <si>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</si>
  <si>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</si>
  <si>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</si>
  <si>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</si>
  <si>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</si>
  <si>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</si>
  <si>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</si>
  <si>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</si>
  <si>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</si>
  <si>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</si>
  <si>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</si>
  <si>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</si>
  <si>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</si>
  <si>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</si>
  <si>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</si>
  <si>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</si>
  <si>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</si>
  <si>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</si>
  <si>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</si>
  <si>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</si>
  <si>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NOKALAK</t>
  </si>
  <si>
    <t>CHINGMEI SC (CHINGMEI)</t>
  </si>
  <si>
    <t>THREE (3)</t>
  </si>
  <si>
    <t>Yes</t>
  </si>
  <si>
    <t>Contractual</t>
  </si>
  <si>
    <t>B NYIMANG</t>
  </si>
  <si>
    <t>B NAONG</t>
  </si>
  <si>
    <t>Y MONYU</t>
  </si>
  <si>
    <t>C ASEN</t>
  </si>
  <si>
    <t>MONGSEN</t>
  </si>
  <si>
    <t>No</t>
  </si>
  <si>
    <t>A</t>
  </si>
  <si>
    <t>Minor</t>
  </si>
  <si>
    <t>PANGSHA PHC 66 KM</t>
  </si>
  <si>
    <t>Permanent</t>
  </si>
  <si>
    <t>STREAM WATER</t>
  </si>
  <si>
    <t>SOMETMONYU</t>
  </si>
  <si>
    <t>CHAHANG &amp; CHUBASANGLA (NGO)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</si>
</sst>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NOKALAK</v>
      </c>
      <c r="D3" t="str">
        <f>SC_Identification!B6</f>
        <v>CHINGMEI SC (CHINGMEI)</v>
      </c>
      <c r="E3" t="str">
        <f>SC_Identification!B7</f>
        <v>THREE (3)</v>
      </c>
      <c r="F3">
        <f>SC_Identification!B8</f>
        <v>1727</v>
      </c>
      <c r="G3">
        <f>SC_Identification!B9</f>
        <v>51</v>
      </c>
      <c r="H3">
        <f>SC_Identification!B10</f>
        <v>1</v>
      </c>
      <c r="I3" t="str">
        <f>SC_Identification!B11</f>
        <v>PANGSHA PHC 66 KM</v>
      </c>
      <c r="J3">
        <f>SC_Identification!B12</f>
        <v>0</v>
      </c>
      <c r="K3">
        <f>SC_Identification!B13</f>
        <v>43789</v>
      </c>
      <c r="L3" t="str">
        <f>'A- Human Resource'!C3</f>
        <v>SOMETMONYU</v>
      </c>
      <c r="M3" t="str">
        <f>'A- Human Resource'!D3</f>
        <v>Yes</v>
      </c>
      <c r="N3" t="str">
        <f>'A- Human Resource'!E3</f>
        <v>Permanent</v>
      </c>
      <c r="O3">
        <f>'A- Human Resource'!F3</f>
        <v>0</v>
      </c>
      <c r="P3">
        <f>'A- Human Resource'!G3</f>
        <v>0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CHAHANG &amp; CHUBASANGLA (NGO)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>
        <f>'A- Human Resource'!G4</f>
        <v>0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B NYIMANG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B NAONG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Y MONYU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 ASEN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MONGSEN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STREAM WATER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3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No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8</v>
      </c>
      <c r="FX3">
        <f>'D. Clinical Materials'!D10</f>
        <v>8</v>
      </c>
      <c r="FY3">
        <f>'D. Clinical Materials'!C11</f>
        <v>6</v>
      </c>
      <c r="FZ3">
        <f>'D. Clinical Materials'!D11</f>
        <v>6</v>
      </c>
      <c r="GA3">
        <f>'D. Clinical Materials'!C12</f>
        <v>0</v>
      </c>
      <c r="GB3">
        <f>'D. Clinical Materials'!D12</f>
        <v>0</v>
      </c>
      <c r="GC3">
        <f>'D. Clinical Materials'!C13</f>
        <v>4</v>
      </c>
      <c r="GD3">
        <f>'D. Clinical Materials'!D13</f>
        <v>4</v>
      </c>
      <c r="GE3">
        <f>'D. Clinical Materials'!C14</f>
        <v>1</v>
      </c>
      <c r="GF3">
        <f>'D. Clinical Materials'!D14</f>
        <v>1</v>
      </c>
      <c r="GG3">
        <f>'D. Clinical Materials'!C15</f>
        <v>2</v>
      </c>
      <c r="GH3">
        <f>'D. Clinical Materials'!D15</f>
        <v>2</v>
      </c>
      <c r="GI3">
        <f>'D. Clinical Materials'!C16</f>
        <v>2</v>
      </c>
      <c r="GJ3">
        <f>'D. Clinical Materials'!D16</f>
        <v>2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3</v>
      </c>
      <c r="GT3">
        <f>'D. Clinical Materials'!D21</f>
        <v>3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4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4</v>
      </c>
      <c r="HF3">
        <f>'D. Clinical Materials'!D27</f>
        <v>4</v>
      </c>
      <c r="HG3">
        <f>'D. Clinical Materials'!C28</f>
        <v>4</v>
      </c>
      <c r="HH3">
        <f>'D. Clinical Materials'!D28</f>
        <v>4</v>
      </c>
      <c r="HI3">
        <f>'D. Clinical Materials'!C29</f>
        <v>3</v>
      </c>
      <c r="HJ3">
        <f>'D. Clinical Materials'!D29</f>
        <v>3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3</v>
      </c>
      <c r="HX3">
        <f>'D. Clinical Materials'!D36</f>
        <v>3</v>
      </c>
      <c r="HY3">
        <f>'D. Clinical Materials'!C37</f>
        <v>4</v>
      </c>
      <c r="HZ3">
        <f>'D. Clinical Materials'!D37</f>
        <v>4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3</v>
      </c>
      <c r="IE3">
        <f>'D. Clinical Materials'!C40</f>
        <v>4</v>
      </c>
      <c r="IF3">
        <f>'D. Clinical Materials'!D40</f>
        <v>4</v>
      </c>
      <c r="IG3">
        <f>'D. Clinical Materials'!C41</f>
        <v>4</v>
      </c>
      <c r="IH3">
        <f>'D. Clinical Materials'!D41</f>
        <v>4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2</v>
      </c>
      <c r="IP3">
        <f>'D. Clinical Materials'!D45</f>
        <v>2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3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3</v>
      </c>
      <c r="KP3">
        <f>'D. Clinical Materials'!D71</f>
        <v>3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6</v>
      </c>
      <c r="LC3" t="str">
        <f>'E.LINEN,Consumables'!C4</f>
        <v>Yes</v>
      </c>
      <c r="LD3">
        <f>'E.LINEN,Consumables'!D4</f>
        <v>3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43607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4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1</v>
      </c>
      <c r="PP3">
        <f>'F.Furniture,G-Lab Diagnostic'!D24</f>
        <v>1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2</v>
      </c>
      <c r="QF3">
        <f>'F.Furniture,G-Lab Diagnostic'!D32</f>
        <v>2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1727</v>
      </c>
    </row>
    <row r="9" spans="1:8" ht="20.25" thickTop="1" thickBot="1">
      <c r="A9" s="42" t="s">
        <v>83</v>
      </c>
      <c r="B9" s="47">
        <v>51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66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F5" sqref="F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1207</v>
      </c>
      <c r="D3" s="49" t="s">
        <v>1194</v>
      </c>
      <c r="E3" s="50" t="s">
        <v>1205</v>
      </c>
      <c r="F3" s="49"/>
      <c r="G3" s="49"/>
      <c r="H3" s="49" t="s">
        <v>1194</v>
      </c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1208</v>
      </c>
      <c r="D4" s="49" t="s">
        <v>1194</v>
      </c>
      <c r="E4" s="50" t="s">
        <v>1195</v>
      </c>
      <c r="F4" s="49"/>
      <c r="G4" s="49"/>
      <c r="H4" s="49" t="s">
        <v>1194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1196</v>
      </c>
      <c r="D6" s="52"/>
      <c r="E6" s="52"/>
      <c r="F6" s="52"/>
      <c r="G6" s="52"/>
      <c r="H6" s="52"/>
      <c r="I6" s="52"/>
      <c r="J6" s="49" t="s">
        <v>1194</v>
      </c>
      <c r="K6" s="49" t="s">
        <v>1201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1197</v>
      </c>
      <c r="D7" s="52"/>
      <c r="E7" s="52"/>
      <c r="F7" s="52"/>
      <c r="G7" s="52"/>
      <c r="H7" s="52"/>
      <c r="I7" s="52"/>
      <c r="J7" s="49" t="s">
        <v>1194</v>
      </c>
      <c r="K7" s="49" t="s">
        <v>1201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1198</v>
      </c>
      <c r="D8" s="52"/>
      <c r="E8" s="52"/>
      <c r="F8" s="52"/>
      <c r="G8" s="52"/>
      <c r="H8" s="52"/>
      <c r="I8" s="52"/>
      <c r="J8" s="49" t="s">
        <v>1194</v>
      </c>
      <c r="K8" s="49" t="s">
        <v>1201</v>
      </c>
      <c r="L8" s="52"/>
    </row>
    <row r="9" spans="1:12" s="51" customFormat="1" ht="25.5" customHeight="1" thickTop="1" thickBot="1">
      <c r="A9" s="82"/>
      <c r="B9" s="46" t="s">
        <v>1096</v>
      </c>
      <c r="C9" s="52" t="s">
        <v>1199</v>
      </c>
      <c r="D9" s="52"/>
      <c r="E9" s="52"/>
      <c r="F9" s="52"/>
      <c r="G9" s="52"/>
      <c r="H9" s="52"/>
      <c r="I9" s="52"/>
      <c r="J9" s="49" t="s">
        <v>1194</v>
      </c>
      <c r="K9" s="49" t="s">
        <v>1201</v>
      </c>
      <c r="L9" s="52"/>
    </row>
    <row r="10" spans="1:12" s="51" customFormat="1" ht="25.5" customHeight="1" thickTop="1" thickBot="1">
      <c r="A10" s="82"/>
      <c r="B10" s="46" t="s">
        <v>1097</v>
      </c>
      <c r="C10" s="52" t="s">
        <v>1200</v>
      </c>
      <c r="D10" s="52"/>
      <c r="E10" s="52"/>
      <c r="F10" s="52"/>
      <c r="G10" s="52"/>
      <c r="H10" s="52"/>
      <c r="I10" s="52"/>
      <c r="J10" s="49" t="s">
        <v>1194</v>
      </c>
      <c r="K10" s="49" t="s">
        <v>1201</v>
      </c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28" workbookViewId="0">
      <selection activeCell="C43" sqref="C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1203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1201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1201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1201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3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1201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1201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1201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1201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8</v>
      </c>
      <c r="D10" s="54">
        <v>8</v>
      </c>
    </row>
    <row r="11" spans="1:4" ht="16.5" thickTop="1" thickBot="1">
      <c r="A11" s="15" t="s">
        <v>37</v>
      </c>
      <c r="B11" s="18" t="s">
        <v>278</v>
      </c>
      <c r="C11" s="54">
        <v>6</v>
      </c>
      <c r="D11" s="54">
        <v>6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4</v>
      </c>
      <c r="D13" s="54">
        <v>4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3</v>
      </c>
      <c r="D21" s="54">
        <v>3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3</v>
      </c>
      <c r="D29" s="54">
        <v>3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/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3</v>
      </c>
      <c r="D36" s="54">
        <v>3</v>
      </c>
    </row>
    <row r="37" spans="1:4" ht="16.5" thickTop="1" thickBot="1">
      <c r="A37" s="15" t="s">
        <v>361</v>
      </c>
      <c r="B37" s="18" t="s">
        <v>362</v>
      </c>
      <c r="C37" s="54">
        <v>4</v>
      </c>
      <c r="D37" s="54">
        <v>4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3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4</v>
      </c>
      <c r="D41" s="54">
        <v>4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2</v>
      </c>
      <c r="D45" s="54">
        <v>2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3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3</v>
      </c>
      <c r="D71" s="54">
        <v>3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2" workbookViewId="0">
      <selection activeCell="B42" sqref="B4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6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3</v>
      </c>
    </row>
    <row r="5" spans="1:4" ht="16.5" thickTop="1" thickBot="1">
      <c r="A5" s="15" t="s">
        <v>17</v>
      </c>
      <c r="B5" s="18" t="s">
        <v>526</v>
      </c>
      <c r="C5" s="49" t="s">
        <v>1201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65">
        <v>43607</v>
      </c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1201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10</v>
      </c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6" workbookViewId="0">
      <selection activeCell="D32" sqref="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1</v>
      </c>
      <c r="D24" s="62">
        <v>1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>
        <v>2</v>
      </c>
      <c r="D32" s="62">
        <v>2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34" workbookViewId="0">
      <selection activeCell="D80" sqref="D80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23" sqref="D2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2019-11-24T16:07:08Z</dcterms:modified>
</cp:coreProperties>
</file>